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 tabRatio="458"/>
  </bookViews>
  <sheets>
    <sheet name="Table1" sheetId="1" r:id="rId1"/>
  </sheets>
  <definedNames>
    <definedName name="_xlnm._FilterDatabase" localSheetId="0" hidden="1">Table1!$A$5:$I$25</definedName>
    <definedName name="_xlnm.Print_Titles" localSheetId="0">Table1!$4:$5</definedName>
    <definedName name="_xlnm.Print_Area" localSheetId="0">Table1!$A$1:$K$25</definedName>
  </definedNames>
  <calcPr calcId="145621"/>
</workbook>
</file>

<file path=xl/calcChain.xml><?xml version="1.0" encoding="utf-8"?>
<calcChain xmlns="http://schemas.openxmlformats.org/spreadsheetml/2006/main">
  <c r="D24" i="1" l="1"/>
  <c r="H7" i="1"/>
  <c r="K23" i="1" l="1"/>
  <c r="K22" i="1" s="1"/>
  <c r="K19" i="1"/>
  <c r="K17" i="1" s="1"/>
  <c r="K14" i="1"/>
  <c r="K13" i="1" s="1"/>
  <c r="K9" i="1"/>
  <c r="K7" i="1"/>
  <c r="J24" i="1"/>
  <c r="J18" i="1"/>
  <c r="J15" i="1"/>
  <c r="J10" i="1"/>
  <c r="J8" i="1"/>
  <c r="H23" i="1"/>
  <c r="H22" i="1" s="1"/>
  <c r="H19" i="1"/>
  <c r="H17" i="1" s="1"/>
  <c r="H14" i="1"/>
  <c r="H13" i="1" s="1"/>
  <c r="H9" i="1"/>
  <c r="H6" i="1" s="1"/>
  <c r="G24" i="1"/>
  <c r="G18" i="1"/>
  <c r="G15" i="1"/>
  <c r="G10" i="1"/>
  <c r="G8" i="1"/>
  <c r="D18" i="1"/>
  <c r="D15" i="1"/>
  <c r="D10" i="1"/>
  <c r="D8" i="1"/>
  <c r="E23" i="1"/>
  <c r="E22" i="1" s="1"/>
  <c r="E21" i="1" s="1"/>
  <c r="E20" i="1" s="1"/>
  <c r="E19" i="1"/>
  <c r="E17" i="1" s="1"/>
  <c r="E16" i="1" s="1"/>
  <c r="E14" i="1"/>
  <c r="E13" i="1" s="1"/>
  <c r="E9" i="1"/>
  <c r="E7" i="1"/>
  <c r="K6" i="1" l="1"/>
  <c r="K21" i="1"/>
  <c r="K16" i="1"/>
  <c r="H21" i="1"/>
  <c r="H16" i="1"/>
  <c r="E12" i="1"/>
  <c r="E6" i="1"/>
  <c r="K20" i="1" l="1"/>
  <c r="K12" i="1"/>
  <c r="H20" i="1"/>
  <c r="H12" i="1"/>
  <c r="E11" i="1"/>
  <c r="E25" i="1" s="1"/>
  <c r="K11" i="1" l="1"/>
  <c r="K25" i="1" s="1"/>
  <c r="H11" i="1"/>
  <c r="H25" i="1" s="1"/>
  <c r="C23" i="1" l="1"/>
  <c r="C22" i="1" l="1"/>
  <c r="D23" i="1"/>
  <c r="I23" i="1"/>
  <c r="F23" i="1"/>
  <c r="I22" i="1" l="1"/>
  <c r="J23" i="1"/>
  <c r="F22" i="1"/>
  <c r="G23" i="1"/>
  <c r="C21" i="1"/>
  <c r="D22" i="1"/>
  <c r="F19" i="1"/>
  <c r="C19" i="1"/>
  <c r="F14" i="1"/>
  <c r="C14" i="1"/>
  <c r="G9" i="1"/>
  <c r="C9" i="1"/>
  <c r="D9" i="1" s="1"/>
  <c r="F7" i="1"/>
  <c r="G7" i="1" s="1"/>
  <c r="C7" i="1"/>
  <c r="D7" i="1" s="1"/>
  <c r="I21" i="1" l="1"/>
  <c r="J22" i="1"/>
  <c r="F13" i="1"/>
  <c r="G13" i="1" s="1"/>
  <c r="G14" i="1"/>
  <c r="F17" i="1"/>
  <c r="G19" i="1"/>
  <c r="F21" i="1"/>
  <c r="G22" i="1"/>
  <c r="C13" i="1"/>
  <c r="D13" i="1" s="1"/>
  <c r="D14" i="1"/>
  <c r="C17" i="1"/>
  <c r="D19" i="1"/>
  <c r="D21" i="1"/>
  <c r="C20" i="1"/>
  <c r="D20" i="1" s="1"/>
  <c r="C6" i="1"/>
  <c r="F6" i="1"/>
  <c r="I14" i="1"/>
  <c r="J14" i="1" s="1"/>
  <c r="I19" i="1"/>
  <c r="J19" i="1" s="1"/>
  <c r="I9" i="1"/>
  <c r="J9" i="1" s="1"/>
  <c r="I7" i="1"/>
  <c r="J7" i="1" s="1"/>
  <c r="G6" i="1" l="1"/>
  <c r="D6" i="1"/>
  <c r="I20" i="1"/>
  <c r="J20" i="1" s="1"/>
  <c r="J21" i="1"/>
  <c r="F16" i="1"/>
  <c r="G16" i="1" s="1"/>
  <c r="G17" i="1"/>
  <c r="F12" i="1"/>
  <c r="F20" i="1"/>
  <c r="G20" i="1" s="1"/>
  <c r="G21" i="1"/>
  <c r="C16" i="1"/>
  <c r="D17" i="1"/>
  <c r="I6" i="1"/>
  <c r="I17" i="1"/>
  <c r="J17" i="1" s="1"/>
  <c r="I13" i="1"/>
  <c r="J13" i="1" s="1"/>
  <c r="J6" i="1" l="1"/>
  <c r="F11" i="1"/>
  <c r="F25" i="1" s="1"/>
  <c r="G12" i="1"/>
  <c r="D16" i="1"/>
  <c r="C12" i="1"/>
  <c r="I16" i="1"/>
  <c r="J16" i="1" s="1"/>
  <c r="G11" i="1" l="1"/>
  <c r="G25" i="1" s="1"/>
  <c r="C11" i="1"/>
  <c r="C25" i="1" s="1"/>
  <c r="D12" i="1"/>
  <c r="I12" i="1"/>
  <c r="J12" i="1" s="1"/>
  <c r="D11" i="1" l="1"/>
  <c r="D25" i="1" s="1"/>
  <c r="I11" i="1"/>
  <c r="J11" i="1" l="1"/>
  <c r="J25" i="1" s="1"/>
  <c r="I25" i="1"/>
</calcChain>
</file>

<file path=xl/sharedStrings.xml><?xml version="1.0" encoding="utf-8"?>
<sst xmlns="http://schemas.openxmlformats.org/spreadsheetml/2006/main" count="53" uniqueCount="48">
  <si>
    <t>рублей</t>
  </si>
  <si>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</si>
  <si>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</si>
  <si>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</si>
  <si>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</si>
  <si>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818 01 02 00 00 00 0000 700</t>
  </si>
  <si>
    <t>Получение кредитов от кредитных организаций в валюте Российской Федерации</t>
  </si>
  <si>
    <t>818 01 02 00 00 02 0000 710</t>
  </si>
  <si>
    <t>Получение кредитов от кредитных организаций бюджетами субъектов Российской Федерации в валюте Российской Федерации</t>
  </si>
  <si>
    <t>818 01 02 00 00 00 0000 800</t>
  </si>
  <si>
    <t>Погашение кредитов, предоставленных кредитными организациями в валюте Российской Федерации</t>
  </si>
  <si>
    <t>818 01 02 00 00 02 0000 810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</si>
  <si>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</si>
  <si>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818 01 03 00 00 00 0000 000</t>
  </si>
  <si>
    <t>Бюджетные кредиты от других бюджетов бюджетной системы Российской Федерации</t>
  </si>
  <si>
    <t>818 01 03 01 00 00 0000 000</t>
  </si>
  <si>
    <t>Бюджетные кредиты от других бюджетов бюджетной системы Российской Федерации в валюте Российской Федерации</t>
  </si>
  <si>
    <t>818 01 03 01 00 00 0000 700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</si>
  <si>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</si>
  <si>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818 01 03 01 00 02 0000 710</t>
  </si>
  <si>
    <t>Получение кредитов от других бюджетов бюджетной системы Российской Федерации бюджетами субъектов в валюте Российской Федерации</t>
  </si>
  <si>
    <t>818 01 03 01 00 02 8001 710</t>
  </si>
  <si>
    <t>818 01 03 01 00 00 0000 800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</si>
  <si>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</si>
  <si>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818 01 03 01 00 02 0000 810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</si>
  <si>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</si>
  <si>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818 01 03 01 00 02 8001 810</t>
  </si>
  <si>
    <t>Итого источников внутреннего финансирования дефицита</t>
  </si>
  <si>
    <t>Сумма
на 2020 год</t>
  </si>
  <si>
    <t>Сумма
на 2021 год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</si>
  <si>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</si>
  <si>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</si>
  <si>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818 01 05 00 00 00 0000 000</t>
  </si>
  <si>
    <t>Изменение остатков средств на счетах по учету средств бюджета</t>
  </si>
  <si>
    <t>818 01 05 00 00 00 0000 600</t>
  </si>
  <si>
    <t>Уменьшение остатков средств бюджетов</t>
  </si>
  <si>
    <t>818 01 05 02 00 00 0000 600</t>
  </si>
  <si>
    <t>Уменьшение прочих остатков средств бюджетов</t>
  </si>
  <si>
    <t>818 01 05 02 01 00 0000 610</t>
  </si>
  <si>
    <t>Уменьшение прочих остатков денежных средств бюджетов</t>
  </si>
  <si>
    <t>818 01 05 02 01 02 0000 610</t>
  </si>
  <si>
    <t>Уменьшение прочих остатков денежных средств бюджетов субъектов Российской Федерации</t>
  </si>
  <si>
    <t>Изменение +/-</t>
  </si>
  <si>
    <t>Сумма
на 2022 год</t>
  </si>
  <si>
    <t>Анализ источников внутреннего финансирования дефицита областного бюджета на 2020 год и на плановый период 2021 и 2022 годов</t>
  </si>
  <si>
    <t>Погашение бюджетом субъекта Российской Федерации бюджетных кредитов, предоставленных на пополнение остатков средств на счете бюджета</t>
  </si>
  <si>
    <t>Получение бюджетом субъекта Российской Федерации бюджетных кредитов, предоставленных на пополнение остатков средств на счете бюджета</t>
  </si>
  <si>
    <t>Приложение 5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</si>
</sst>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Fill="1" applyAlignment="1">
      <alignment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4" fontId="3" fillId="2" borderId="4" xfId="0" applyNumberFormat="1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  <xf numFmtId="4" fontId="1" fillId="2" borderId="4" xfId="0" applyNumberFormat="1" applyFont="1" applyFill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left" vertical="center" wrapText="1"/>
    </xf>
    <xf numFmtId="4" fontId="3" fillId="2" borderId="2" xfId="0" applyNumberFormat="1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zoomScale="80" zoomScaleNormal="80" workbookViewId="0">
      <selection activeCell="A2" sqref="A2:K2"/>
    </sheetView>
  </sheetViews>
  <sheetFormatPr defaultColWidth="9.140625" defaultRowHeight="18" x14ac:dyDescent="0.25"/>
  <cols>
    <col min="1" max="1" width="26" style="4" customWidth="1"/>
    <col min="2" max="2" width="32" style="4" customWidth="1"/>
    <col min="3" max="8" width="16.5703125" style="4" customWidth="1"/>
    <col min="9" max="10" width="16.5703125" style="1" customWidth="1"/>
    <col min="11" max="11" width="16.5703125" style="8" customWidth="1"/>
    <col min="12" max="16384" width="9.140625" style="1"/>
  </cols>
  <sheetData>
    <row r="1" spans="1:11" ht="18" customHeight="1" x14ac:dyDescent="0.25">
      <c r="A1" s="3"/>
      <c r="B1" s="3"/>
      <c r="D1" s="5"/>
      <c r="E1" s="6"/>
      <c r="F1" s="5"/>
      <c r="G1" s="5"/>
      <c r="H1" s="6"/>
      <c r="I1" s="24" t="s">
        <v>47</v>
      </c>
      <c r="J1" s="24"/>
      <c r="K1" s="24"/>
    </row>
    <row r="2" spans="1:11" ht="30" customHeight="1" x14ac:dyDescent="0.25">
      <c r="A2" s="25" t="s">
        <v>44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x14ac:dyDescent="0.25">
      <c r="K3" s="7" t="s">
        <v>0</v>
      </c>
    </row>
    <row r="4" spans="1:11" ht="25.5" x14ac:dyDescent="0.25">
      <c r="A4" s="9" t="s">
        <v>1</v>
      </c>
      <c r="B4" s="9" t="s">
        <v>2</v>
      </c>
      <c r="C4" s="10" t="s">
        <v>28</v>
      </c>
      <c r="D4" s="10" t="s">
        <v>42</v>
      </c>
      <c r="E4" s="10" t="s">
        <v>28</v>
      </c>
      <c r="F4" s="10" t="s">
        <v>29</v>
      </c>
      <c r="G4" s="10" t="s">
        <v>42</v>
      </c>
      <c r="H4" s="10" t="s">
        <v>29</v>
      </c>
      <c r="I4" s="10" t="s">
        <v>43</v>
      </c>
      <c r="J4" s="10" t="s">
        <v>42</v>
      </c>
      <c r="K4" s="10" t="s">
        <v>43</v>
      </c>
    </row>
    <row r="5" spans="1:11" x14ac:dyDescent="0.25">
      <c r="A5" s="9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9">
        <v>8</v>
      </c>
      <c r="I5" s="9">
        <v>9</v>
      </c>
      <c r="J5" s="9">
        <v>10</v>
      </c>
      <c r="K5" s="9">
        <v>11</v>
      </c>
    </row>
    <row r="6" spans="1:11" ht="25.5" x14ac:dyDescent="0.25">
      <c r="A6" s="11" t="s">
        <v>3</v>
      </c>
      <c r="B6" s="12" t="s">
        <v>4</v>
      </c>
      <c r="C6" s="13">
        <f>C7+C9</f>
        <v>0</v>
      </c>
      <c r="D6" s="13">
        <f t="shared" ref="D6:D24" si="0">E6-C6</f>
        <v>0</v>
      </c>
      <c r="E6" s="13">
        <f>E7+E9</f>
        <v>0</v>
      </c>
      <c r="F6" s="13">
        <f>F7+F9</f>
        <v>1401758200</v>
      </c>
      <c r="G6" s="13">
        <f t="shared" ref="G6:G24" si="1">H6-F6</f>
        <v>-1051318650</v>
      </c>
      <c r="H6" s="13">
        <f>H7+H9</f>
        <v>350439550</v>
      </c>
      <c r="I6" s="13">
        <f>I7+I9</f>
        <v>1401758200</v>
      </c>
      <c r="J6" s="13">
        <f t="shared" ref="J6:J24" si="2">K6-I6</f>
        <v>-1051318650</v>
      </c>
      <c r="K6" s="13">
        <f>K7+K9</f>
        <v>350439550</v>
      </c>
    </row>
    <row r="7" spans="1:11" ht="38.25" x14ac:dyDescent="0.25">
      <c r="A7" s="9" t="s">
        <v>5</v>
      </c>
      <c r="B7" s="14" t="s">
        <v>6</v>
      </c>
      <c r="C7" s="15">
        <f>C8</f>
        <v>3000000000</v>
      </c>
      <c r="D7" s="15">
        <f>E7-C7</f>
        <v>0</v>
      </c>
      <c r="E7" s="15">
        <f>E8</f>
        <v>3000000000</v>
      </c>
      <c r="F7" s="15">
        <f>F8</f>
        <v>1401758200</v>
      </c>
      <c r="G7" s="15">
        <f>H7-F7</f>
        <v>-1051318650</v>
      </c>
      <c r="H7" s="15">
        <f>H8</f>
        <v>350439550</v>
      </c>
      <c r="I7" s="15">
        <f>I8</f>
        <v>4401758200</v>
      </c>
      <c r="J7" s="15">
        <f>K7-I7</f>
        <v>-1051318650</v>
      </c>
      <c r="K7" s="15">
        <f>K8</f>
        <v>3350439550</v>
      </c>
    </row>
    <row r="8" spans="1:11" ht="51" x14ac:dyDescent="0.25">
      <c r="A8" s="9" t="s">
        <v>7</v>
      </c>
      <c r="B8" s="14" t="s">
        <v>8</v>
      </c>
      <c r="C8" s="16">
        <v>3000000000</v>
      </c>
      <c r="D8" s="16">
        <f t="shared" si="0"/>
        <v>0</v>
      </c>
      <c r="E8" s="15">
        <v>3000000000</v>
      </c>
      <c r="F8" s="15">
        <v>1401758200</v>
      </c>
      <c r="G8" s="16">
        <f t="shared" si="1"/>
        <v>-1051318650</v>
      </c>
      <c r="H8" s="16">
        <v>350439550</v>
      </c>
      <c r="I8" s="16">
        <v>4401758200</v>
      </c>
      <c r="J8" s="16">
        <f t="shared" si="2"/>
        <v>-1051318650</v>
      </c>
      <c r="K8" s="16">
        <v>3350439550</v>
      </c>
    </row>
    <row r="9" spans="1:11" ht="50.25" customHeight="1" x14ac:dyDescent="0.25">
      <c r="A9" s="9" t="s">
        <v>9</v>
      </c>
      <c r="B9" s="14" t="s">
        <v>10</v>
      </c>
      <c r="C9" s="15">
        <f>C10</f>
        <v>-3000000000</v>
      </c>
      <c r="D9" s="15">
        <f t="shared" si="0"/>
        <v>0</v>
      </c>
      <c r="E9" s="15">
        <f>E10</f>
        <v>-3000000000</v>
      </c>
      <c r="F9" s="15">
        <v>0</v>
      </c>
      <c r="G9" s="15">
        <f t="shared" si="1"/>
        <v>0</v>
      </c>
      <c r="H9" s="15">
        <f>H10</f>
        <v>0</v>
      </c>
      <c r="I9" s="15">
        <f>I10</f>
        <v>-3000000000</v>
      </c>
      <c r="J9" s="15">
        <f t="shared" si="2"/>
        <v>0</v>
      </c>
      <c r="K9" s="15">
        <f>K10</f>
        <v>-3000000000</v>
      </c>
    </row>
    <row r="10" spans="1:11" ht="49.5" customHeight="1" x14ac:dyDescent="0.25">
      <c r="A10" s="9" t="s">
        <v>11</v>
      </c>
      <c r="B10" s="14" t="s">
        <v>12</v>
      </c>
      <c r="C10" s="15">
        <v>-3000000000</v>
      </c>
      <c r="D10" s="15">
        <f t="shared" si="0"/>
        <v>0</v>
      </c>
      <c r="E10" s="15">
        <v>-3000000000</v>
      </c>
      <c r="F10" s="15">
        <v>0</v>
      </c>
      <c r="G10" s="15">
        <f t="shared" si="1"/>
        <v>0</v>
      </c>
      <c r="H10" s="15">
        <v>0</v>
      </c>
      <c r="I10" s="15">
        <v>-3000000000</v>
      </c>
      <c r="J10" s="15">
        <f t="shared" si="2"/>
        <v>0</v>
      </c>
      <c r="K10" s="15">
        <v>-3000000000</v>
      </c>
    </row>
    <row r="11" spans="1:11" ht="38.25" x14ac:dyDescent="0.25">
      <c r="A11" s="9" t="s">
        <v>13</v>
      </c>
      <c r="B11" s="17" t="s">
        <v>14</v>
      </c>
      <c r="C11" s="18">
        <f t="shared" ref="C11:K11" si="3">C12</f>
        <v>-700879100</v>
      </c>
      <c r="D11" s="18">
        <f t="shared" si="0"/>
        <v>700879100</v>
      </c>
      <c r="E11" s="18">
        <f t="shared" si="3"/>
        <v>0</v>
      </c>
      <c r="F11" s="18">
        <f t="shared" si="3"/>
        <v>-1401758200</v>
      </c>
      <c r="G11" s="18">
        <f t="shared" si="1"/>
        <v>1051318650</v>
      </c>
      <c r="H11" s="18">
        <f t="shared" si="3"/>
        <v>-350439550</v>
      </c>
      <c r="I11" s="18">
        <f t="shared" si="3"/>
        <v>-1401758200</v>
      </c>
      <c r="J11" s="18">
        <f t="shared" si="2"/>
        <v>1051318650</v>
      </c>
      <c r="K11" s="18">
        <f t="shared" si="3"/>
        <v>-350439550</v>
      </c>
    </row>
    <row r="12" spans="1:11" ht="58.5" customHeight="1" x14ac:dyDescent="0.25">
      <c r="A12" s="9" t="s">
        <v>15</v>
      </c>
      <c r="B12" s="14" t="s">
        <v>16</v>
      </c>
      <c r="C12" s="16">
        <f t="shared" ref="C12:F12" si="4">C13+C16</f>
        <v>-700879100</v>
      </c>
      <c r="D12" s="16">
        <f t="shared" si="0"/>
        <v>700879100</v>
      </c>
      <c r="E12" s="16">
        <f t="shared" ref="E12" si="5">E13+E16</f>
        <v>0</v>
      </c>
      <c r="F12" s="16">
        <f t="shared" si="4"/>
        <v>-1401758200</v>
      </c>
      <c r="G12" s="16">
        <f t="shared" si="1"/>
        <v>1051318650</v>
      </c>
      <c r="H12" s="16">
        <f t="shared" ref="H12" si="6">H13+H16</f>
        <v>-350439550</v>
      </c>
      <c r="I12" s="16">
        <f t="shared" ref="I12:K12" si="7">I13+I16</f>
        <v>-1401758200</v>
      </c>
      <c r="J12" s="16">
        <f t="shared" si="2"/>
        <v>1051318650</v>
      </c>
      <c r="K12" s="16">
        <f t="shared" si="7"/>
        <v>-350439550</v>
      </c>
    </row>
    <row r="13" spans="1:11" ht="51.75" customHeight="1" x14ac:dyDescent="0.25">
      <c r="A13" s="19" t="s">
        <v>17</v>
      </c>
      <c r="B13" s="20" t="s">
        <v>18</v>
      </c>
      <c r="C13" s="21">
        <f t="shared" ref="C13:K14" si="8">C14</f>
        <v>1109396000</v>
      </c>
      <c r="D13" s="21">
        <f t="shared" si="0"/>
        <v>1590604000</v>
      </c>
      <c r="E13" s="21">
        <f t="shared" si="8"/>
        <v>2700000000</v>
      </c>
      <c r="F13" s="16">
        <f t="shared" si="8"/>
        <v>1113036800</v>
      </c>
      <c r="G13" s="16">
        <f t="shared" si="1"/>
        <v>0</v>
      </c>
      <c r="H13" s="16">
        <f t="shared" si="8"/>
        <v>1113036800</v>
      </c>
      <c r="I13" s="16">
        <f t="shared" si="8"/>
        <v>1176402600</v>
      </c>
      <c r="J13" s="16">
        <f t="shared" si="2"/>
        <v>0</v>
      </c>
      <c r="K13" s="16">
        <f t="shared" si="8"/>
        <v>1176402600</v>
      </c>
    </row>
    <row r="14" spans="1:11" ht="62.25" customHeight="1" x14ac:dyDescent="0.25">
      <c r="A14" s="19" t="s">
        <v>19</v>
      </c>
      <c r="B14" s="20" t="s">
        <v>20</v>
      </c>
      <c r="C14" s="21">
        <f t="shared" si="8"/>
        <v>1109396000</v>
      </c>
      <c r="D14" s="21">
        <f t="shared" si="0"/>
        <v>1590604000</v>
      </c>
      <c r="E14" s="21">
        <f t="shared" si="8"/>
        <v>2700000000</v>
      </c>
      <c r="F14" s="16">
        <f t="shared" si="8"/>
        <v>1113036800</v>
      </c>
      <c r="G14" s="16">
        <f t="shared" si="1"/>
        <v>0</v>
      </c>
      <c r="H14" s="16">
        <f t="shared" si="8"/>
        <v>1113036800</v>
      </c>
      <c r="I14" s="16">
        <f t="shared" si="8"/>
        <v>1176402600</v>
      </c>
      <c r="J14" s="16">
        <f t="shared" si="2"/>
        <v>0</v>
      </c>
      <c r="K14" s="16">
        <f t="shared" si="8"/>
        <v>1176402600</v>
      </c>
    </row>
    <row r="15" spans="1:11" ht="63.75" x14ac:dyDescent="0.25">
      <c r="A15" s="19" t="s">
        <v>21</v>
      </c>
      <c r="B15" s="20" t="s">
        <v>46</v>
      </c>
      <c r="C15" s="21">
        <v>1109396000</v>
      </c>
      <c r="D15" s="21">
        <f t="shared" si="0"/>
        <v>1590604000</v>
      </c>
      <c r="E15" s="21">
        <v>2700000000</v>
      </c>
      <c r="F15" s="16">
        <v>1113036800</v>
      </c>
      <c r="G15" s="16">
        <f t="shared" si="1"/>
        <v>0</v>
      </c>
      <c r="H15" s="16">
        <v>1113036800</v>
      </c>
      <c r="I15" s="16">
        <v>1176402600</v>
      </c>
      <c r="J15" s="16">
        <f t="shared" si="2"/>
        <v>0</v>
      </c>
      <c r="K15" s="16">
        <v>1176402600</v>
      </c>
    </row>
    <row r="16" spans="1:11" ht="65.25" customHeight="1" x14ac:dyDescent="0.25">
      <c r="A16" s="9" t="s">
        <v>22</v>
      </c>
      <c r="B16" s="14" t="s">
        <v>23</v>
      </c>
      <c r="C16" s="16">
        <f t="shared" ref="C16:K16" si="9">C17</f>
        <v>-1810275100</v>
      </c>
      <c r="D16" s="16">
        <f t="shared" si="0"/>
        <v>-889724900</v>
      </c>
      <c r="E16" s="16">
        <f t="shared" si="9"/>
        <v>-2700000000</v>
      </c>
      <c r="F16" s="16">
        <f t="shared" si="9"/>
        <v>-2514795000</v>
      </c>
      <c r="G16" s="16">
        <f t="shared" si="1"/>
        <v>1051318650</v>
      </c>
      <c r="H16" s="16">
        <f t="shared" si="9"/>
        <v>-1463476350</v>
      </c>
      <c r="I16" s="16">
        <f t="shared" si="9"/>
        <v>-2578160800</v>
      </c>
      <c r="J16" s="16">
        <f t="shared" si="2"/>
        <v>1051318650</v>
      </c>
      <c r="K16" s="16">
        <f t="shared" si="9"/>
        <v>-1526842150</v>
      </c>
    </row>
    <row r="17" spans="1:11" ht="63.75" customHeight="1" x14ac:dyDescent="0.25">
      <c r="A17" s="19" t="s">
        <v>24</v>
      </c>
      <c r="B17" s="14" t="s">
        <v>25</v>
      </c>
      <c r="C17" s="16">
        <f t="shared" ref="C17:F17" si="10">C18+C19</f>
        <v>-1810275100</v>
      </c>
      <c r="D17" s="16">
        <f t="shared" si="0"/>
        <v>-889724900</v>
      </c>
      <c r="E17" s="16">
        <f t="shared" ref="E17" si="11">E18+E19</f>
        <v>-2700000000</v>
      </c>
      <c r="F17" s="16">
        <f t="shared" si="10"/>
        <v>-2514795000</v>
      </c>
      <c r="G17" s="16">
        <f t="shared" si="1"/>
        <v>1051318650</v>
      </c>
      <c r="H17" s="16">
        <f t="shared" ref="H17" si="12">H18+H19</f>
        <v>-1463476350</v>
      </c>
      <c r="I17" s="16">
        <f t="shared" ref="I17:K17" si="13">I18+I19</f>
        <v>-2578160800</v>
      </c>
      <c r="J17" s="16">
        <f t="shared" si="2"/>
        <v>1051318650</v>
      </c>
      <c r="K17" s="16">
        <f t="shared" si="13"/>
        <v>-1526842150</v>
      </c>
    </row>
    <row r="18" spans="1:11" ht="102" x14ac:dyDescent="0.25">
      <c r="A18" s="9" t="s">
        <v>30</v>
      </c>
      <c r="B18" s="14" t="s">
        <v>31</v>
      </c>
      <c r="C18" s="15">
        <v>-700879100</v>
      </c>
      <c r="D18" s="15">
        <f t="shared" si="0"/>
        <v>700879100</v>
      </c>
      <c r="E18" s="15">
        <v>0</v>
      </c>
      <c r="F18" s="15">
        <v>-1401758200</v>
      </c>
      <c r="G18" s="15">
        <f t="shared" si="1"/>
        <v>1051318650</v>
      </c>
      <c r="H18" s="15">
        <v>-350439550</v>
      </c>
      <c r="I18" s="15">
        <v>-1401758200</v>
      </c>
      <c r="J18" s="15">
        <f t="shared" si="2"/>
        <v>1051318650</v>
      </c>
      <c r="K18" s="15">
        <v>-350439550</v>
      </c>
    </row>
    <row r="19" spans="1:11" ht="63.75" x14ac:dyDescent="0.25">
      <c r="A19" s="19" t="s">
        <v>26</v>
      </c>
      <c r="B19" s="20" t="s">
        <v>45</v>
      </c>
      <c r="C19" s="16">
        <f t="shared" ref="C19:F19" si="14">-C15</f>
        <v>-1109396000</v>
      </c>
      <c r="D19" s="16">
        <f t="shared" si="0"/>
        <v>-1590604000</v>
      </c>
      <c r="E19" s="16">
        <f t="shared" ref="E19" si="15">-E15</f>
        <v>-2700000000</v>
      </c>
      <c r="F19" s="16">
        <f t="shared" si="14"/>
        <v>-1113036800</v>
      </c>
      <c r="G19" s="16">
        <f t="shared" si="1"/>
        <v>0</v>
      </c>
      <c r="H19" s="16">
        <f t="shared" ref="H19" si="16">-H15</f>
        <v>-1113036800</v>
      </c>
      <c r="I19" s="16">
        <f t="shared" ref="I19:K19" si="17">-I15</f>
        <v>-1176402600</v>
      </c>
      <c r="J19" s="16">
        <f t="shared" si="2"/>
        <v>0</v>
      </c>
      <c r="K19" s="16">
        <f t="shared" si="17"/>
        <v>-1176402600</v>
      </c>
    </row>
    <row r="20" spans="1:11" ht="25.5" x14ac:dyDescent="0.25">
      <c r="A20" s="9" t="s">
        <v>32</v>
      </c>
      <c r="B20" s="17" t="s">
        <v>33</v>
      </c>
      <c r="C20" s="18">
        <f t="shared" ref="C20:E20" si="18">C21</f>
        <v>3034516820.23</v>
      </c>
      <c r="D20" s="18">
        <f t="shared" si="0"/>
        <v>0</v>
      </c>
      <c r="E20" s="18">
        <f t="shared" si="18"/>
        <v>3034516820.23</v>
      </c>
      <c r="F20" s="18">
        <f t="shared" ref="F20:K23" si="19">F21</f>
        <v>0</v>
      </c>
      <c r="G20" s="18">
        <f t="shared" si="1"/>
        <v>0</v>
      </c>
      <c r="H20" s="18">
        <f t="shared" si="19"/>
        <v>0</v>
      </c>
      <c r="I20" s="18">
        <f t="shared" si="19"/>
        <v>0</v>
      </c>
      <c r="J20" s="18">
        <f t="shared" si="2"/>
        <v>0</v>
      </c>
      <c r="K20" s="18">
        <f t="shared" si="19"/>
        <v>0</v>
      </c>
    </row>
    <row r="21" spans="1:11" ht="25.5" x14ac:dyDescent="0.25">
      <c r="A21" s="9" t="s">
        <v>34</v>
      </c>
      <c r="B21" s="14" t="s">
        <v>35</v>
      </c>
      <c r="C21" s="16">
        <f>C22</f>
        <v>3034516820.23</v>
      </c>
      <c r="D21" s="16">
        <f t="shared" si="0"/>
        <v>0</v>
      </c>
      <c r="E21" s="16">
        <f>E22</f>
        <v>3034516820.23</v>
      </c>
      <c r="F21" s="16">
        <f t="shared" si="19"/>
        <v>0</v>
      </c>
      <c r="G21" s="16">
        <f t="shared" si="1"/>
        <v>0</v>
      </c>
      <c r="H21" s="16">
        <f t="shared" si="19"/>
        <v>0</v>
      </c>
      <c r="I21" s="16">
        <f t="shared" si="19"/>
        <v>0</v>
      </c>
      <c r="J21" s="16">
        <f t="shared" si="2"/>
        <v>0</v>
      </c>
      <c r="K21" s="16">
        <f t="shared" si="19"/>
        <v>0</v>
      </c>
    </row>
    <row r="22" spans="1:11" ht="25.5" x14ac:dyDescent="0.25">
      <c r="A22" s="9" t="s">
        <v>36</v>
      </c>
      <c r="B22" s="14" t="s">
        <v>37</v>
      </c>
      <c r="C22" s="16">
        <f>C23</f>
        <v>3034516820.23</v>
      </c>
      <c r="D22" s="16">
        <f t="shared" si="0"/>
        <v>0</v>
      </c>
      <c r="E22" s="16">
        <f>E23</f>
        <v>3034516820.23</v>
      </c>
      <c r="F22" s="16">
        <f t="shared" si="19"/>
        <v>0</v>
      </c>
      <c r="G22" s="16">
        <f t="shared" si="1"/>
        <v>0</v>
      </c>
      <c r="H22" s="16">
        <f t="shared" si="19"/>
        <v>0</v>
      </c>
      <c r="I22" s="16">
        <f t="shared" si="19"/>
        <v>0</v>
      </c>
      <c r="J22" s="16">
        <f t="shared" si="2"/>
        <v>0</v>
      </c>
      <c r="K22" s="16">
        <f t="shared" si="19"/>
        <v>0</v>
      </c>
    </row>
    <row r="23" spans="1:11" ht="25.5" x14ac:dyDescent="0.25">
      <c r="A23" s="9" t="s">
        <v>38</v>
      </c>
      <c r="B23" s="14" t="s">
        <v>39</v>
      </c>
      <c r="C23" s="16">
        <f>C24</f>
        <v>3034516820.23</v>
      </c>
      <c r="D23" s="16">
        <f t="shared" si="0"/>
        <v>0</v>
      </c>
      <c r="E23" s="16">
        <f>E24</f>
        <v>3034516820.23</v>
      </c>
      <c r="F23" s="16">
        <f t="shared" si="19"/>
        <v>0</v>
      </c>
      <c r="G23" s="16">
        <f t="shared" si="1"/>
        <v>0</v>
      </c>
      <c r="H23" s="16">
        <f t="shared" si="19"/>
        <v>0</v>
      </c>
      <c r="I23" s="16">
        <f t="shared" si="19"/>
        <v>0</v>
      </c>
      <c r="J23" s="16">
        <f t="shared" si="2"/>
        <v>0</v>
      </c>
      <c r="K23" s="16">
        <f t="shared" si="19"/>
        <v>0</v>
      </c>
    </row>
    <row r="24" spans="1:11" ht="38.25" x14ac:dyDescent="0.25">
      <c r="A24" s="9" t="s">
        <v>40</v>
      </c>
      <c r="B24" s="14" t="s">
        <v>41</v>
      </c>
      <c r="C24" s="16">
        <v>3034516820.23</v>
      </c>
      <c r="D24" s="16">
        <f t="shared" si="0"/>
        <v>0</v>
      </c>
      <c r="E24" s="16">
        <v>3034516820.23</v>
      </c>
      <c r="F24" s="16">
        <v>0</v>
      </c>
      <c r="G24" s="16">
        <f t="shared" si="1"/>
        <v>0</v>
      </c>
      <c r="H24" s="16">
        <v>0</v>
      </c>
      <c r="I24" s="16">
        <v>0</v>
      </c>
      <c r="J24" s="16">
        <f t="shared" si="2"/>
        <v>0</v>
      </c>
      <c r="K24" s="16">
        <v>0</v>
      </c>
    </row>
    <row r="25" spans="1:11" x14ac:dyDescent="0.25">
      <c r="A25" s="22" t="s">
        <v>27</v>
      </c>
      <c r="B25" s="23"/>
      <c r="C25" s="18">
        <f>C6+C11+C20</f>
        <v>2333637720.23</v>
      </c>
      <c r="D25" s="18">
        <f t="shared" ref="D25:K25" si="20">D6+D11+D20</f>
        <v>700879100</v>
      </c>
      <c r="E25" s="18">
        <f t="shared" si="20"/>
        <v>3034516820.23</v>
      </c>
      <c r="F25" s="18">
        <f t="shared" si="20"/>
        <v>0</v>
      </c>
      <c r="G25" s="18">
        <f t="shared" si="20"/>
        <v>0</v>
      </c>
      <c r="H25" s="18">
        <f t="shared" si="20"/>
        <v>0</v>
      </c>
      <c r="I25" s="18">
        <f t="shared" si="20"/>
        <v>0</v>
      </c>
      <c r="J25" s="18">
        <f t="shared" si="20"/>
        <v>0</v>
      </c>
      <c r="K25" s="18">
        <f t="shared" si="20"/>
        <v>0</v>
      </c>
    </row>
    <row r="26" spans="1:11" x14ac:dyDescent="0.25">
      <c r="I26" s="2"/>
    </row>
  </sheetData>
  <mergeCells count="3">
    <mergeCell ref="A25:B25"/>
    <mergeCell ref="I1:K1"/>
    <mergeCell ref="A2:K2"/>
  </mergeCells>
  <printOptions horizontalCentered="1"/>
  <pageMargins left="0.70866141732283472" right="0.28000000000000003" top="0.59055118110236227" bottom="0.28999999999999998" header="0.31496062992125984" footer="0.17"/>
  <pageSetup paperSize="9" scale="65" fitToWidth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2020-12-07T16:03:41Z</dcterms:modified>
</cp:coreProperties>
</file>